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675" windowWidth="15480" windowHeight="9510" tabRatio="631"/>
  </bookViews>
  <sheets>
    <sheet name="danarti 1" sheetId="37" r:id="rId1"/>
    <sheet name="danarti 1a" sheetId="40" state="hidden" r:id="rId2"/>
    <sheet name="danarti 2a" sheetId="41" state="hidden" r:id="rId3"/>
    <sheet name="danarti 3a" sheetId="42" state="hidden" r:id="rId4"/>
  </sheets>
  <definedNames>
    <definedName name="_xlnm._FilterDatabase" localSheetId="0" hidden="1">'danarti 1'!$B$5:$R$5</definedName>
    <definedName name="_xlnm.Print_Area" localSheetId="0">'danarti 1'!$B$2:$R$21</definedName>
    <definedName name="_xlnm.Print_Area" localSheetId="1">'danarti 1a'!$B$2:$C$13</definedName>
    <definedName name="_xlnm.Print_Area" localSheetId="2">'danarti 2a'!$B$2:$C$18</definedName>
    <definedName name="_xlnm.Print_Area" localSheetId="3">'danarti 3a'!$B$2:$C$15</definedName>
  </definedNames>
  <calcPr calcId="145621"/>
</workbook>
</file>

<file path=xl/calcChain.xml><?xml version="1.0" encoding="utf-8"?>
<calcChain xmlns="http://schemas.openxmlformats.org/spreadsheetml/2006/main">
  <c r="E19" i="37"/>
  <c r="J20" l="1"/>
  <c r="I20"/>
  <c r="J19" l="1"/>
  <c r="I19"/>
  <c r="E18" l="1"/>
  <c r="E17" l="1"/>
  <c r="J18" l="1"/>
  <c r="I18"/>
  <c r="L16" l="1"/>
  <c r="J17"/>
  <c r="I17"/>
  <c r="F16" l="1"/>
  <c r="J16"/>
  <c r="I16"/>
  <c r="L15"/>
  <c r="J15" l="1"/>
  <c r="I15"/>
  <c r="L13" l="1"/>
  <c r="I13"/>
  <c r="J13"/>
  <c r="F14" l="1"/>
  <c r="J14"/>
  <c r="I14"/>
  <c r="F12" l="1"/>
  <c r="J12" l="1"/>
  <c r="I12"/>
  <c r="L11" l="1"/>
  <c r="E11"/>
  <c r="F11" l="1"/>
  <c r="J11" l="1"/>
  <c r="I11"/>
  <c r="L9" l="1"/>
  <c r="K9"/>
  <c r="E10" l="1"/>
  <c r="J10" l="1"/>
  <c r="I10"/>
  <c r="E9" l="1"/>
  <c r="J9" l="1"/>
  <c r="I9"/>
  <c r="R20" l="1"/>
  <c r="R11"/>
  <c r="R12"/>
  <c r="R13"/>
  <c r="R14"/>
  <c r="R15"/>
  <c r="R16"/>
  <c r="R17"/>
  <c r="R18"/>
  <c r="R19"/>
  <c r="R10"/>
  <c r="R9"/>
  <c r="N21"/>
  <c r="M21" l="1"/>
  <c r="Q11"/>
  <c r="Q12"/>
  <c r="Q13"/>
  <c r="Q14"/>
  <c r="Q15"/>
  <c r="Q16"/>
  <c r="Q17"/>
  <c r="Q18"/>
  <c r="Q19"/>
  <c r="Q20"/>
  <c r="Q10"/>
  <c r="Q9"/>
  <c r="Q21" l="1"/>
  <c r="H21"/>
  <c r="G21"/>
  <c r="O20"/>
  <c r="D21"/>
  <c r="P10"/>
  <c r="P11"/>
  <c r="P12"/>
  <c r="P13"/>
  <c r="P14"/>
  <c r="P15"/>
  <c r="P16"/>
  <c r="P17"/>
  <c r="P18"/>
  <c r="P19"/>
  <c r="P20"/>
  <c r="O10"/>
  <c r="O11"/>
  <c r="O12"/>
  <c r="O13"/>
  <c r="O14"/>
  <c r="O15"/>
  <c r="O16"/>
  <c r="O17"/>
  <c r="O18"/>
  <c r="O19"/>
  <c r="P9"/>
  <c r="O9"/>
  <c r="J21"/>
  <c r="P21" l="1"/>
  <c r="R21"/>
</calcChain>
</file>

<file path=xl/comments1.xml><?xml version="1.0" encoding="utf-8"?>
<comments xmlns="http://schemas.openxmlformats.org/spreadsheetml/2006/main">
  <authors>
    <author>lela mamulashvili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lela mamulashvili:</t>
        </r>
        <r>
          <rPr>
            <sz val="9"/>
            <color indexed="81"/>
            <rFont val="Tahoma"/>
            <family val="2"/>
          </rPr>
          <t xml:space="preserve">
აგენტების თებერვლის ხელფასი ჩამოიწერა 1 მარტს</t>
        </r>
      </text>
    </comment>
    <comment ref="F15" authorId="0">
      <text>
        <r>
          <rPr>
            <b/>
            <sz val="9"/>
            <color indexed="81"/>
            <rFont val="Tahoma"/>
            <family val="2"/>
          </rPr>
          <t>lela mamulashvili:</t>
        </r>
        <r>
          <rPr>
            <sz val="9"/>
            <color indexed="81"/>
            <rFont val="Tahoma"/>
            <family val="2"/>
          </rPr>
          <t xml:space="preserve">
25000 -აგვისტოს შვებულება</t>
        </r>
      </text>
    </comment>
  </commentList>
</comments>
</file>

<file path=xl/sharedStrings.xml><?xml version="1.0" encoding="utf-8"?>
<sst xmlns="http://schemas.openxmlformats.org/spreadsheetml/2006/main" count="116" uniqueCount="79">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</sst>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3" fillId="0" borderId="0"/>
  </cellStyleXfs>
  <cellXfs count="67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/>
    <xf numFmtId="0" fontId="14" fillId="0" borderId="0" xfId="0" applyFont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2" xfId="0" applyNumberFormat="1" applyFont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19" fillId="0" borderId="0" xfId="0" applyFont="1" applyAlignment="1">
      <alignment horizontal="right"/>
    </xf>
    <xf numFmtId="0" fontId="18" fillId="0" borderId="0" xfId="0" applyFont="1"/>
    <xf numFmtId="0" fontId="18" fillId="3" borderId="2" xfId="0" applyFont="1" applyFill="1" applyBorder="1" applyAlignment="1">
      <alignment horizontal="justify" vertical="center" wrapText="1"/>
    </xf>
    <xf numFmtId="43" fontId="10" fillId="0" borderId="5" xfId="1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43" fontId="11" fillId="0" borderId="5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6" xfId="1" applyFont="1" applyBorder="1" applyAlignment="1">
      <alignment horizontal="center" vertical="center"/>
    </xf>
    <xf numFmtId="43" fontId="11" fillId="0" borderId="4" xfId="1" applyFont="1" applyBorder="1" applyAlignment="1">
      <alignment horizontal="right" vertical="center"/>
    </xf>
    <xf numFmtId="43" fontId="10" fillId="0" borderId="5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1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16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6" fillId="0" borderId="5" xfId="0" applyFont="1" applyFill="1" applyBorder="1"/>
    <xf numFmtId="43" fontId="10" fillId="0" borderId="12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textRotation="90" wrapText="1"/>
    </xf>
    <xf numFmtId="164" fontId="10" fillId="0" borderId="4" xfId="1" applyNumberFormat="1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4" xfId="3" applyFont="1" applyFill="1" applyBorder="1" applyAlignment="1">
      <alignment horizontal="center" vertical="center" wrapText="1"/>
    </xf>
    <xf numFmtId="0" fontId="15" fillId="2" borderId="15" xfId="3" applyFont="1" applyFill="1" applyBorder="1" applyAlignment="1">
      <alignment horizontal="center" vertical="center" wrapText="1"/>
    </xf>
    <xf numFmtId="0" fontId="22" fillId="2" borderId="4" xfId="3" applyFont="1" applyFill="1" applyBorder="1" applyAlignment="1">
      <alignment horizontal="center" vertical="center" wrapText="1"/>
    </xf>
    <xf numFmtId="0" fontId="22" fillId="2" borderId="15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narTi@#1a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AB21"/>
  <sheetViews>
    <sheetView tabSelected="1" view="pageBreakPreview" topLeftCell="A7" zoomScaleSheetLayoutView="100" workbookViewId="0">
      <selection activeCell="E33" sqref="E33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16.7109375" customWidth="1"/>
    <col min="5" max="5" width="13" customWidth="1"/>
    <col min="6" max="7" width="14.140625" customWidth="1"/>
    <col min="8" max="8" width="14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28515625" customWidth="1"/>
    <col min="17" max="17" width="15.285156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60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40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39"/>
      <c r="T3" s="10"/>
      <c r="U3" s="1"/>
      <c r="V3" s="1"/>
      <c r="W3" s="1"/>
      <c r="X3" s="1"/>
      <c r="Y3" s="1"/>
      <c r="Z3" s="1"/>
      <c r="AA3" s="1"/>
    </row>
    <row r="4" spans="2:28" ht="15.75" thickBot="1">
      <c r="R4" s="26" t="s">
        <v>1</v>
      </c>
      <c r="S4" s="26"/>
    </row>
    <row r="5" spans="2:28" s="3" customFormat="1" ht="15.75" thickBot="1">
      <c r="B5" s="11">
        <v>1</v>
      </c>
      <c r="C5" s="11">
        <v>2</v>
      </c>
      <c r="D5" s="11">
        <v>3</v>
      </c>
      <c r="E5" s="11"/>
      <c r="F5" s="11"/>
      <c r="G5" s="11">
        <v>4</v>
      </c>
      <c r="H5" s="11">
        <v>5</v>
      </c>
      <c r="I5" s="11">
        <v>6</v>
      </c>
      <c r="J5" s="11">
        <v>7</v>
      </c>
      <c r="K5" s="11"/>
      <c r="L5" s="11"/>
      <c r="M5" s="11">
        <v>8</v>
      </c>
      <c r="N5" s="11"/>
      <c r="O5" s="11">
        <v>9</v>
      </c>
      <c r="P5" s="11">
        <v>10</v>
      </c>
      <c r="Q5" s="11">
        <v>11</v>
      </c>
      <c r="R5" s="11">
        <v>12</v>
      </c>
      <c r="S5" s="41"/>
    </row>
    <row r="6" spans="2:28" ht="15.75" hidden="1" thickBo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4"/>
    </row>
    <row r="7" spans="2:28" ht="39.75" customHeight="1" thickBot="1">
      <c r="B7" s="62" t="s">
        <v>2</v>
      </c>
      <c r="C7" s="62" t="s">
        <v>16</v>
      </c>
      <c r="D7" s="62" t="s">
        <v>17</v>
      </c>
      <c r="E7" s="64" t="s">
        <v>75</v>
      </c>
      <c r="F7" s="64" t="s">
        <v>76</v>
      </c>
      <c r="G7" s="62" t="s">
        <v>18</v>
      </c>
      <c r="H7" s="62" t="s">
        <v>72</v>
      </c>
      <c r="I7" s="62" t="s">
        <v>42</v>
      </c>
      <c r="J7" s="62" t="s">
        <v>41</v>
      </c>
      <c r="K7" s="64" t="s">
        <v>77</v>
      </c>
      <c r="L7" s="64" t="s">
        <v>78</v>
      </c>
      <c r="M7" s="62" t="s">
        <v>18</v>
      </c>
      <c r="N7" s="62" t="s">
        <v>72</v>
      </c>
      <c r="O7" s="57" t="s">
        <v>19</v>
      </c>
      <c r="P7" s="58"/>
      <c r="Q7" s="58"/>
      <c r="R7" s="59"/>
      <c r="S7" s="42"/>
    </row>
    <row r="8" spans="2:28" ht="70.5" customHeight="1" thickBot="1">
      <c r="B8" s="63"/>
      <c r="C8" s="63"/>
      <c r="D8" s="63"/>
      <c r="E8" s="65"/>
      <c r="F8" s="65"/>
      <c r="G8" s="63"/>
      <c r="H8" s="63"/>
      <c r="I8" s="63"/>
      <c r="J8" s="63"/>
      <c r="K8" s="65"/>
      <c r="L8" s="65"/>
      <c r="M8" s="63"/>
      <c r="N8" s="63"/>
      <c r="O8" s="55" t="s">
        <v>20</v>
      </c>
      <c r="P8" s="55" t="s">
        <v>21</v>
      </c>
      <c r="Q8" s="55" t="s">
        <v>22</v>
      </c>
      <c r="R8" s="55" t="s">
        <v>73</v>
      </c>
      <c r="S8" s="42"/>
    </row>
    <row r="9" spans="2:28" s="2" customFormat="1" ht="16.5" thickBot="1">
      <c r="B9" s="18" t="s">
        <v>3</v>
      </c>
      <c r="C9" s="51">
        <v>1813</v>
      </c>
      <c r="D9" s="56">
        <v>1266260</v>
      </c>
      <c r="E9" s="36">
        <f>C9-241</f>
        <v>1572</v>
      </c>
      <c r="F9" s="36">
        <v>1152774</v>
      </c>
      <c r="G9" s="36">
        <v>0</v>
      </c>
      <c r="H9" s="37">
        <v>113000</v>
      </c>
      <c r="I9" s="56">
        <f>133+484+315+25+30+21</f>
        <v>1008</v>
      </c>
      <c r="J9" s="36">
        <f>(1008-15)*850+15*5500</f>
        <v>926550</v>
      </c>
      <c r="K9" s="36">
        <f>1008-242</f>
        <v>766</v>
      </c>
      <c r="L9" s="36">
        <f>59280.27+261935.85+277380+14250+19200</f>
        <v>632046.12</v>
      </c>
      <c r="M9" s="44">
        <v>40000</v>
      </c>
      <c r="N9" s="44"/>
      <c r="O9" s="12">
        <f t="shared" ref="O9:O20" si="0">C9+I9</f>
        <v>2821</v>
      </c>
      <c r="P9" s="34">
        <f t="shared" ref="P9:P20" si="1">D9+J9</f>
        <v>2192810</v>
      </c>
      <c r="Q9" s="30">
        <f t="shared" ref="Q9:Q20" si="2">G9+M9</f>
        <v>40000</v>
      </c>
      <c r="R9" s="30">
        <f t="shared" ref="R9:R20" si="3">H9+N9</f>
        <v>113000</v>
      </c>
      <c r="S9" s="43"/>
    </row>
    <row r="10" spans="2:28" s="2" customFormat="1" ht="16.5" thickBot="1">
      <c r="B10" s="19" t="s">
        <v>4</v>
      </c>
      <c r="C10" s="51">
        <v>1813</v>
      </c>
      <c r="D10" s="56">
        <v>1266260</v>
      </c>
      <c r="E10" s="35">
        <f>C10-245</f>
        <v>1568</v>
      </c>
      <c r="F10" s="35">
        <v>1133542</v>
      </c>
      <c r="G10" s="35">
        <v>0</v>
      </c>
      <c r="H10" s="38">
        <v>130000</v>
      </c>
      <c r="I10" s="56">
        <f>133+484+315+25+30+21</f>
        <v>1008</v>
      </c>
      <c r="J10" s="36">
        <f>(1008-15)*850+15*5500</f>
        <v>926550</v>
      </c>
      <c r="K10" s="53">
        <v>778</v>
      </c>
      <c r="L10" s="53">
        <v>557368.88</v>
      </c>
      <c r="M10" s="45">
        <v>0</v>
      </c>
      <c r="N10" s="45"/>
      <c r="O10" s="13">
        <f t="shared" si="0"/>
        <v>2821</v>
      </c>
      <c r="P10" s="31">
        <f t="shared" si="1"/>
        <v>2192810</v>
      </c>
      <c r="Q10" s="31">
        <f t="shared" si="2"/>
        <v>0</v>
      </c>
      <c r="R10" s="31">
        <f t="shared" si="3"/>
        <v>130000</v>
      </c>
      <c r="S10" s="43"/>
    </row>
    <row r="11" spans="2:28" s="2" customFormat="1" ht="16.5" thickBot="1">
      <c r="B11" s="19" t="s">
        <v>5</v>
      </c>
      <c r="C11" s="51">
        <v>1813</v>
      </c>
      <c r="D11" s="56">
        <v>1266260</v>
      </c>
      <c r="E11" s="35">
        <f>C11-244</f>
        <v>1569</v>
      </c>
      <c r="F11" s="35">
        <f>506019+617285</f>
        <v>1123304</v>
      </c>
      <c r="G11" s="35"/>
      <c r="H11" s="38">
        <v>140000</v>
      </c>
      <c r="I11" s="56">
        <f t="shared" ref="I11:I16" si="4">123+484+315+30+20+36</f>
        <v>1008</v>
      </c>
      <c r="J11" s="36">
        <f t="shared" ref="J11:J16" si="5">(1008-15)*1000+15*5500</f>
        <v>1075500</v>
      </c>
      <c r="K11" s="53">
        <v>775</v>
      </c>
      <c r="L11" s="53">
        <f>42531.81+384200.38+241957.95+14620.72+27276.18</f>
        <v>710587.04</v>
      </c>
      <c r="M11" s="45">
        <v>0</v>
      </c>
      <c r="N11" s="45"/>
      <c r="O11" s="13">
        <f t="shared" si="0"/>
        <v>2821</v>
      </c>
      <c r="P11" s="31">
        <f t="shared" si="1"/>
        <v>2341760</v>
      </c>
      <c r="Q11" s="31">
        <f t="shared" si="2"/>
        <v>0</v>
      </c>
      <c r="R11" s="31">
        <f t="shared" si="3"/>
        <v>140000</v>
      </c>
      <c r="S11" s="43"/>
    </row>
    <row r="12" spans="2:28" s="2" customFormat="1" ht="16.5" thickBot="1">
      <c r="B12" s="19" t="s">
        <v>6</v>
      </c>
      <c r="C12" s="51">
        <v>1813</v>
      </c>
      <c r="D12" s="56">
        <v>1266260</v>
      </c>
      <c r="E12" s="35">
        <v>1574</v>
      </c>
      <c r="F12" s="35">
        <f>509400+624000-5000</f>
        <v>1128400</v>
      </c>
      <c r="G12" s="35"/>
      <c r="H12" s="38">
        <v>135000</v>
      </c>
      <c r="I12" s="56">
        <f t="shared" si="4"/>
        <v>1008</v>
      </c>
      <c r="J12" s="36">
        <f t="shared" si="5"/>
        <v>1075500</v>
      </c>
      <c r="K12" s="53">
        <v>775</v>
      </c>
      <c r="L12" s="53">
        <v>683602.82</v>
      </c>
      <c r="M12" s="45">
        <v>40000</v>
      </c>
      <c r="N12" s="45"/>
      <c r="O12" s="13">
        <f t="shared" si="0"/>
        <v>2821</v>
      </c>
      <c r="P12" s="31">
        <f t="shared" si="1"/>
        <v>2341760</v>
      </c>
      <c r="Q12" s="31">
        <f t="shared" si="2"/>
        <v>40000</v>
      </c>
      <c r="R12" s="31">
        <f t="shared" si="3"/>
        <v>135000</v>
      </c>
      <c r="S12" s="43"/>
    </row>
    <row r="13" spans="2:28" s="2" customFormat="1" ht="16.5" thickBot="1">
      <c r="B13" s="19" t="s">
        <v>7</v>
      </c>
      <c r="C13" s="51">
        <v>1813</v>
      </c>
      <c r="D13" s="56">
        <v>1266260</v>
      </c>
      <c r="E13" s="35">
        <v>1579</v>
      </c>
      <c r="F13" s="35">
        <v>1145217</v>
      </c>
      <c r="G13" s="35"/>
      <c r="H13" s="35">
        <v>127000</v>
      </c>
      <c r="I13" s="56">
        <f t="shared" si="4"/>
        <v>1008</v>
      </c>
      <c r="J13" s="36">
        <f t="shared" si="5"/>
        <v>1075500</v>
      </c>
      <c r="K13" s="53">
        <v>782</v>
      </c>
      <c r="L13" s="53">
        <f>45708+308236.41+247996.25+16154.55+26550</f>
        <v>644645.21</v>
      </c>
      <c r="M13" s="53"/>
      <c r="N13" s="45"/>
      <c r="O13" s="13">
        <f t="shared" si="0"/>
        <v>2821</v>
      </c>
      <c r="P13" s="31">
        <f t="shared" si="1"/>
        <v>2341760</v>
      </c>
      <c r="Q13" s="31">
        <f t="shared" si="2"/>
        <v>0</v>
      </c>
      <c r="R13" s="31">
        <f t="shared" si="3"/>
        <v>127000</v>
      </c>
      <c r="S13" s="43"/>
    </row>
    <row r="14" spans="2:28" s="2" customFormat="1" ht="16.5" thickBot="1">
      <c r="B14" s="19" t="s">
        <v>8</v>
      </c>
      <c r="C14" s="51">
        <v>1813</v>
      </c>
      <c r="D14" s="56">
        <v>1266260</v>
      </c>
      <c r="E14" s="35">
        <v>1577</v>
      </c>
      <c r="F14" s="35">
        <f>501277+630380</f>
        <v>1131657</v>
      </c>
      <c r="G14" s="35"/>
      <c r="H14" s="35">
        <v>129000</v>
      </c>
      <c r="I14" s="56">
        <f t="shared" si="4"/>
        <v>1008</v>
      </c>
      <c r="J14" s="36">
        <f t="shared" si="5"/>
        <v>1075500</v>
      </c>
      <c r="K14" s="53">
        <v>781</v>
      </c>
      <c r="L14" s="53">
        <v>585508.27</v>
      </c>
      <c r="M14" s="45"/>
      <c r="N14" s="45"/>
      <c r="O14" s="13">
        <f t="shared" si="0"/>
        <v>2821</v>
      </c>
      <c r="P14" s="31">
        <f t="shared" si="1"/>
        <v>2341760</v>
      </c>
      <c r="Q14" s="31">
        <f t="shared" si="2"/>
        <v>0</v>
      </c>
      <c r="R14" s="31">
        <f t="shared" si="3"/>
        <v>129000</v>
      </c>
      <c r="S14" s="43"/>
    </row>
    <row r="15" spans="2:28" s="2" customFormat="1" ht="16.5" thickBot="1">
      <c r="B15" s="52" t="s">
        <v>9</v>
      </c>
      <c r="C15" s="51">
        <v>1813</v>
      </c>
      <c r="D15" s="56">
        <v>1266260</v>
      </c>
      <c r="E15" s="35">
        <v>1562</v>
      </c>
      <c r="F15" s="35">
        <v>1158633</v>
      </c>
      <c r="G15" s="35"/>
      <c r="H15" s="35">
        <v>130000</v>
      </c>
      <c r="I15" s="56">
        <f t="shared" si="4"/>
        <v>1008</v>
      </c>
      <c r="J15" s="36">
        <f t="shared" si="5"/>
        <v>1075500</v>
      </c>
      <c r="K15" s="53">
        <v>781</v>
      </c>
      <c r="L15" s="53">
        <f>46258.99+221466.27+255415.63+16631.28+31730.31</f>
        <v>571502.4800000001</v>
      </c>
      <c r="M15" s="45">
        <v>45000</v>
      </c>
      <c r="N15" s="45"/>
      <c r="O15" s="13">
        <f t="shared" si="0"/>
        <v>2821</v>
      </c>
      <c r="P15" s="31">
        <f t="shared" si="1"/>
        <v>2341760</v>
      </c>
      <c r="Q15" s="31">
        <f t="shared" si="2"/>
        <v>45000</v>
      </c>
      <c r="R15" s="31">
        <f t="shared" si="3"/>
        <v>130000</v>
      </c>
      <c r="S15" s="43"/>
    </row>
    <row r="16" spans="2:28" s="2" customFormat="1" ht="16.5" thickBot="1">
      <c r="B16" s="19" t="s">
        <v>10</v>
      </c>
      <c r="C16" s="51">
        <v>1813</v>
      </c>
      <c r="D16" s="56">
        <v>1266260</v>
      </c>
      <c r="E16" s="35">
        <v>1555</v>
      </c>
      <c r="F16" s="35">
        <f>489496+623215</f>
        <v>1112711</v>
      </c>
      <c r="G16" s="35"/>
      <c r="H16" s="35">
        <v>130000</v>
      </c>
      <c r="I16" s="56">
        <f t="shared" si="4"/>
        <v>1008</v>
      </c>
      <c r="J16" s="36">
        <f t="shared" si="5"/>
        <v>1075500</v>
      </c>
      <c r="K16" s="53">
        <v>781</v>
      </c>
      <c r="L16" s="53">
        <f>44138+5450+167106.39+239818.24+32992+14499.88+31154.51+2400+720</f>
        <v>538279.02</v>
      </c>
      <c r="M16" s="53"/>
      <c r="N16" s="53"/>
      <c r="O16" s="13">
        <f t="shared" si="0"/>
        <v>2821</v>
      </c>
      <c r="P16" s="31">
        <f t="shared" si="1"/>
        <v>2341760</v>
      </c>
      <c r="Q16" s="31">
        <f t="shared" si="2"/>
        <v>0</v>
      </c>
      <c r="R16" s="31">
        <f t="shared" si="3"/>
        <v>130000</v>
      </c>
      <c r="S16" s="43"/>
    </row>
    <row r="17" spans="2:19" s="2" customFormat="1" ht="16.5" thickBot="1">
      <c r="B17" s="19" t="s">
        <v>11</v>
      </c>
      <c r="C17" s="51">
        <v>1813</v>
      </c>
      <c r="D17" s="56">
        <v>1266260</v>
      </c>
      <c r="E17" s="35">
        <f>1813-265</f>
        <v>1548</v>
      </c>
      <c r="F17" s="35">
        <v>1101578.6399999999</v>
      </c>
      <c r="G17" s="35"/>
      <c r="H17" s="35">
        <v>140000</v>
      </c>
      <c r="I17" s="56">
        <f>123+484+315+30+20+36+4</f>
        <v>1012</v>
      </c>
      <c r="J17" s="36">
        <f>(1008+4-15)*1000+15*5500</f>
        <v>1079500</v>
      </c>
      <c r="K17" s="53">
        <v>778</v>
      </c>
      <c r="L17" s="53">
        <v>502576</v>
      </c>
      <c r="M17" s="53"/>
      <c r="N17" s="45"/>
      <c r="O17" s="13">
        <f t="shared" si="0"/>
        <v>2825</v>
      </c>
      <c r="P17" s="31">
        <f t="shared" si="1"/>
        <v>2345760</v>
      </c>
      <c r="Q17" s="31">
        <f t="shared" si="2"/>
        <v>0</v>
      </c>
      <c r="R17" s="31">
        <f t="shared" si="3"/>
        <v>140000</v>
      </c>
      <c r="S17" s="43"/>
    </row>
    <row r="18" spans="2:19" s="2" customFormat="1" ht="16.5" thickBot="1">
      <c r="B18" s="19" t="s">
        <v>12</v>
      </c>
      <c r="C18" s="51">
        <v>1813</v>
      </c>
      <c r="D18" s="56">
        <v>1266260</v>
      </c>
      <c r="E18" s="35">
        <f>1813-262</f>
        <v>1551</v>
      </c>
      <c r="F18" s="29">
        <v>1115978</v>
      </c>
      <c r="G18" s="29"/>
      <c r="H18" s="35">
        <v>140000</v>
      </c>
      <c r="I18" s="56">
        <f>123+484+315+30+20+36+4</f>
        <v>1012</v>
      </c>
      <c r="J18" s="36">
        <f>(1008+4-15)*1000+15*5500</f>
        <v>1079500</v>
      </c>
      <c r="K18" s="45">
        <v>777</v>
      </c>
      <c r="L18" s="45">
        <v>538724.1</v>
      </c>
      <c r="M18" s="45">
        <v>45000</v>
      </c>
      <c r="N18" s="45"/>
      <c r="O18" s="13">
        <f t="shared" si="0"/>
        <v>2825</v>
      </c>
      <c r="P18" s="31">
        <f t="shared" si="1"/>
        <v>2345760</v>
      </c>
      <c r="Q18" s="31">
        <f t="shared" si="2"/>
        <v>45000</v>
      </c>
      <c r="R18" s="31">
        <f t="shared" si="3"/>
        <v>140000</v>
      </c>
      <c r="S18" s="43"/>
    </row>
    <row r="19" spans="2:19" s="2" customFormat="1" ht="16.5" thickBot="1">
      <c r="B19" s="19" t="s">
        <v>13</v>
      </c>
      <c r="C19" s="51">
        <v>1813</v>
      </c>
      <c r="D19" s="56">
        <v>1266260</v>
      </c>
      <c r="E19" s="35">
        <f>1813-257</f>
        <v>1556</v>
      </c>
      <c r="F19" s="35">
        <v>1125122.28</v>
      </c>
      <c r="G19" s="35"/>
      <c r="H19" s="35">
        <v>140000</v>
      </c>
      <c r="I19" s="56">
        <f>123+484+315+30+20+36+4</f>
        <v>1012</v>
      </c>
      <c r="J19" s="36">
        <f>(1008+4-15)*1000+15*5500</f>
        <v>1079500</v>
      </c>
      <c r="K19" s="53">
        <v>765</v>
      </c>
      <c r="L19" s="53"/>
      <c r="M19" s="53">
        <v>3000</v>
      </c>
      <c r="N19" s="53"/>
      <c r="O19" s="13">
        <f t="shared" si="0"/>
        <v>2825</v>
      </c>
      <c r="P19" s="31">
        <f t="shared" si="1"/>
        <v>2345760</v>
      </c>
      <c r="Q19" s="31">
        <f t="shared" si="2"/>
        <v>3000</v>
      </c>
      <c r="R19" s="31">
        <f t="shared" si="3"/>
        <v>140000</v>
      </c>
      <c r="S19" s="43"/>
    </row>
    <row r="20" spans="2:19" s="2" customFormat="1" ht="16.5" thickBot="1">
      <c r="B20" s="20" t="s">
        <v>14</v>
      </c>
      <c r="C20" s="51">
        <v>1813</v>
      </c>
      <c r="D20" s="56">
        <v>1266260</v>
      </c>
      <c r="E20" s="50"/>
      <c r="F20" s="35">
        <v>1133376.78</v>
      </c>
      <c r="G20" s="50">
        <v>1145000</v>
      </c>
      <c r="H20" s="50">
        <v>200000</v>
      </c>
      <c r="I20" s="56">
        <f>123+484+300+30+20+4+36+15</f>
        <v>1012</v>
      </c>
      <c r="J20" s="36">
        <f>997*1250+15*5500</f>
        <v>1328750</v>
      </c>
      <c r="K20" s="54"/>
      <c r="L20" s="54"/>
      <c r="M20" s="46">
        <v>400000</v>
      </c>
      <c r="N20" s="46"/>
      <c r="O20" s="14">
        <f t="shared" si="0"/>
        <v>2825</v>
      </c>
      <c r="P20" s="33">
        <f t="shared" si="1"/>
        <v>2595010</v>
      </c>
      <c r="Q20" s="33">
        <f t="shared" si="2"/>
        <v>1545000</v>
      </c>
      <c r="R20" s="33">
        <f t="shared" si="3"/>
        <v>200000</v>
      </c>
      <c r="S20" s="43"/>
    </row>
    <row r="21" spans="2:19" ht="15.75" thickBot="1">
      <c r="B21" s="47" t="s">
        <v>15</v>
      </c>
      <c r="C21" s="48" t="s">
        <v>74</v>
      </c>
      <c r="D21" s="49">
        <f>SUM(D9:D20)</f>
        <v>15195120</v>
      </c>
      <c r="E21" s="49"/>
      <c r="F21" s="49"/>
      <c r="G21" s="49">
        <f>SUM(G9:G20)</f>
        <v>1145000</v>
      </c>
      <c r="H21" s="49">
        <f>SUM(H9:H20)</f>
        <v>1654000</v>
      </c>
      <c r="I21" s="48" t="s">
        <v>74</v>
      </c>
      <c r="J21" s="49">
        <f>SUM(J9:J20)</f>
        <v>12873350</v>
      </c>
      <c r="K21" s="49"/>
      <c r="L21" s="49"/>
      <c r="M21" s="49">
        <f>SUM(M9:M20)</f>
        <v>573000</v>
      </c>
      <c r="N21" s="49">
        <f>SUM(N9:N20)</f>
        <v>0</v>
      </c>
      <c r="O21" s="48" t="s">
        <v>74</v>
      </c>
      <c r="P21" s="49">
        <f>SUM(P9:P20)</f>
        <v>28068470</v>
      </c>
      <c r="Q21" s="49">
        <f>SUM(Q9:Q20)</f>
        <v>1718000</v>
      </c>
      <c r="R21" s="49">
        <f>SUM(R9:R20)</f>
        <v>1654000</v>
      </c>
      <c r="S21" s="3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1" fitToHeight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66" t="s">
        <v>37</v>
      </c>
      <c r="C2" s="66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2:26">
      <c r="B3" s="17"/>
      <c r="C3" s="25" t="s">
        <v>23</v>
      </c>
      <c r="D3" s="6"/>
      <c r="E3" s="5"/>
      <c r="F3" s="5"/>
      <c r="G3" s="5"/>
      <c r="H3" s="5"/>
      <c r="I3" s="5"/>
      <c r="J3" s="5"/>
      <c r="K3" s="5"/>
      <c r="L3" s="5"/>
      <c r="M3" s="5"/>
      <c r="N3" s="5"/>
    </row>
    <row r="4" spans="2:26">
      <c r="B4" s="21" t="s">
        <v>24</v>
      </c>
      <c r="C4" s="22" t="s">
        <v>34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2:26">
      <c r="B5" s="21" t="s">
        <v>25</v>
      </c>
      <c r="C5" s="22" t="s">
        <v>34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2:26">
      <c r="B6" s="21" t="s">
        <v>26</v>
      </c>
      <c r="C6" s="22" t="s">
        <v>34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2:26" ht="66" customHeight="1">
      <c r="B7" s="21" t="s">
        <v>27</v>
      </c>
      <c r="C7" s="23" t="s">
        <v>38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2:26" ht="31.5" customHeight="1">
      <c r="B8" s="21" t="s">
        <v>28</v>
      </c>
      <c r="C8" s="24" t="s">
        <v>71</v>
      </c>
      <c r="D8" s="7"/>
      <c r="E8" s="7"/>
      <c r="F8" s="7"/>
      <c r="G8" s="5"/>
      <c r="H8" s="5"/>
      <c r="I8" s="5"/>
      <c r="J8" s="5"/>
      <c r="K8" s="5"/>
      <c r="L8" s="5"/>
      <c r="M8" s="5"/>
      <c r="N8" s="5"/>
    </row>
    <row r="9" spans="2:26" ht="31.5" customHeight="1">
      <c r="B9" s="21" t="s">
        <v>29</v>
      </c>
      <c r="C9" s="24" t="s">
        <v>39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6" ht="64.5" customHeight="1">
      <c r="B10" s="21" t="s">
        <v>30</v>
      </c>
      <c r="C10" s="24" t="s">
        <v>40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2:26">
      <c r="B11" s="21" t="s">
        <v>31</v>
      </c>
      <c r="C11" s="22" t="s">
        <v>35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2:26">
      <c r="B12" s="21" t="s">
        <v>32</v>
      </c>
      <c r="C12" s="22" t="s">
        <v>36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2:26">
      <c r="B13" s="21" t="s">
        <v>33</v>
      </c>
      <c r="C13" s="22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2:26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2:26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2:26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2:14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2:14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2:14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2:14">
      <c r="B20" s="5"/>
      <c r="C20" s="9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2:14">
      <c r="B21" s="5"/>
      <c r="C21" s="9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2:14">
      <c r="B22" s="5"/>
      <c r="C22" s="9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2:14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2:14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2:14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2:1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4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2:14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66" t="s">
        <v>49</v>
      </c>
      <c r="C2" s="66"/>
    </row>
    <row r="3" spans="2:18" ht="15.75">
      <c r="B3" s="27"/>
      <c r="C3" s="25" t="s">
        <v>48</v>
      </c>
    </row>
    <row r="4" spans="2:18">
      <c r="B4" s="21" t="s">
        <v>24</v>
      </c>
      <c r="C4" s="22" t="s">
        <v>34</v>
      </c>
    </row>
    <row r="5" spans="2:18" ht="44.25" customHeight="1">
      <c r="B5" s="21" t="s">
        <v>25</v>
      </c>
      <c r="C5" s="24" t="s">
        <v>50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46.5" customHeight="1">
      <c r="B6" s="21" t="s">
        <v>26</v>
      </c>
      <c r="C6" s="24" t="s">
        <v>51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8" ht="32.25" customHeight="1">
      <c r="B7" s="21" t="s">
        <v>27</v>
      </c>
      <c r="C7" s="24" t="s">
        <v>52</v>
      </c>
    </row>
    <row r="8" spans="2:18">
      <c r="B8" s="21" t="s">
        <v>28</v>
      </c>
      <c r="C8" s="24" t="s">
        <v>36</v>
      </c>
    </row>
    <row r="9" spans="2:18" ht="45">
      <c r="B9" s="21" t="s">
        <v>29</v>
      </c>
      <c r="C9" s="24" t="s">
        <v>53</v>
      </c>
    </row>
    <row r="10" spans="2:18" ht="33.75" customHeight="1">
      <c r="B10" s="21" t="s">
        <v>30</v>
      </c>
      <c r="C10" s="24" t="s">
        <v>54</v>
      </c>
    </row>
    <row r="11" spans="2:18" ht="29.25" customHeight="1">
      <c r="B11" s="21" t="s">
        <v>31</v>
      </c>
      <c r="C11" s="24" t="s">
        <v>55</v>
      </c>
      <c r="D11" s="8"/>
      <c r="E11" s="8"/>
      <c r="F11" s="8"/>
      <c r="G11" s="8"/>
      <c r="H11" s="8"/>
      <c r="I11" s="8"/>
      <c r="J11" s="8"/>
      <c r="K11" s="8"/>
      <c r="L11" s="8"/>
    </row>
    <row r="12" spans="2:18">
      <c r="B12" s="21" t="s">
        <v>32</v>
      </c>
      <c r="C12" s="24" t="s">
        <v>36</v>
      </c>
    </row>
    <row r="13" spans="2:18" ht="30">
      <c r="B13" s="21" t="s">
        <v>33</v>
      </c>
      <c r="C13" s="24" t="s">
        <v>56</v>
      </c>
      <c r="D13" s="8"/>
      <c r="E13" s="8"/>
      <c r="F13" s="8"/>
      <c r="G13" s="8"/>
      <c r="H13" s="8"/>
    </row>
    <row r="14" spans="2:18" ht="15" customHeight="1">
      <c r="B14" s="21" t="s">
        <v>43</v>
      </c>
      <c r="C14" s="24" t="s">
        <v>57</v>
      </c>
    </row>
    <row r="15" spans="2:18">
      <c r="B15" s="21" t="s">
        <v>44</v>
      </c>
      <c r="C15" s="24" t="s">
        <v>58</v>
      </c>
    </row>
    <row r="16" spans="2:18">
      <c r="B16" s="21" t="s">
        <v>45</v>
      </c>
      <c r="C16" s="24" t="s">
        <v>36</v>
      </c>
    </row>
    <row r="17" spans="2:3" ht="30">
      <c r="B17" s="21" t="s">
        <v>46</v>
      </c>
      <c r="C17" s="24" t="s">
        <v>59</v>
      </c>
    </row>
    <row r="18" spans="2:3">
      <c r="B18" s="21" t="s">
        <v>47</v>
      </c>
      <c r="C18" s="24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15" customFormat="1" ht="36" customHeight="1">
      <c r="B2" s="66" t="s">
        <v>68</v>
      </c>
      <c r="C2" s="66"/>
    </row>
    <row r="3" spans="2:18">
      <c r="B3" s="17"/>
      <c r="C3" s="25" t="s">
        <v>67</v>
      </c>
    </row>
    <row r="4" spans="2:18">
      <c r="B4" s="21" t="s">
        <v>24</v>
      </c>
      <c r="C4" s="22" t="s">
        <v>34</v>
      </c>
    </row>
    <row r="5" spans="2:18" ht="45">
      <c r="B5" s="21" t="s">
        <v>25</v>
      </c>
      <c r="C5" s="24" t="s">
        <v>60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18" ht="33.75" customHeight="1">
      <c r="B6" s="21" t="s">
        <v>26</v>
      </c>
      <c r="C6" s="24" t="s">
        <v>61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8" ht="34.5" customHeight="1">
      <c r="B7" s="21" t="s">
        <v>27</v>
      </c>
      <c r="C7" s="24" t="s">
        <v>62</v>
      </c>
    </row>
    <row r="8" spans="2:18" ht="48" customHeight="1">
      <c r="B8" s="21" t="s">
        <v>28</v>
      </c>
      <c r="C8" s="24" t="s">
        <v>63</v>
      </c>
    </row>
    <row r="9" spans="2:18" ht="30.75" customHeight="1">
      <c r="B9" s="21" t="s">
        <v>29</v>
      </c>
      <c r="C9" s="28" t="s">
        <v>69</v>
      </c>
    </row>
    <row r="10" spans="2:18" ht="31.5" customHeight="1">
      <c r="B10" s="21" t="s">
        <v>30</v>
      </c>
      <c r="C10" s="28" t="s">
        <v>70</v>
      </c>
    </row>
    <row r="11" spans="2:18" ht="33.75" customHeight="1">
      <c r="B11" s="21" t="s">
        <v>31</v>
      </c>
      <c r="C11" s="24" t="s">
        <v>64</v>
      </c>
      <c r="D11" s="8"/>
      <c r="E11" s="8"/>
      <c r="F11" s="8"/>
      <c r="G11" s="8"/>
      <c r="H11" s="8"/>
      <c r="I11" s="8"/>
      <c r="J11" s="8"/>
      <c r="K11" s="8"/>
      <c r="L11" s="8"/>
    </row>
    <row r="12" spans="2:18" ht="30" customHeight="1">
      <c r="B12" s="21" t="s">
        <v>32</v>
      </c>
      <c r="C12" s="24" t="s">
        <v>65</v>
      </c>
      <c r="D12" s="8"/>
      <c r="E12" s="8"/>
    </row>
    <row r="13" spans="2:18" ht="31.5" customHeight="1">
      <c r="B13" s="21" t="s">
        <v>33</v>
      </c>
      <c r="C13" s="24" t="s">
        <v>66</v>
      </c>
      <c r="D13" s="8"/>
      <c r="E13" s="8"/>
      <c r="F13" s="8"/>
      <c r="G13" s="8"/>
      <c r="H13" s="8"/>
    </row>
    <row r="14" spans="2:18">
      <c r="B14" s="21" t="s">
        <v>43</v>
      </c>
      <c r="C14" s="24" t="s">
        <v>36</v>
      </c>
    </row>
    <row r="15" spans="2:18">
      <c r="B15" s="21" t="s">
        <v>44</v>
      </c>
      <c r="C15" s="24" t="s">
        <v>36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danarti 1</vt:lpstr>
      <vt:lpstr>danarti 1a</vt:lpstr>
      <vt:lpstr>danarti 2a</vt:lpstr>
      <vt:lpstr>danarti 3a</vt:lpstr>
      <vt:lpstr>'danarti 1'!Print_Area</vt:lpstr>
      <vt:lpstr>'danarti 1a'!Print_Area</vt:lpstr>
      <vt:lpstr>'danarti 2a'!Print_Area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2017-01-12T12:03:00Z</cp:lastPrinted>
  <dcterms:created xsi:type="dcterms:W3CDTF">2009-05-14T14:44:41Z</dcterms:created>
  <dcterms:modified xsi:type="dcterms:W3CDTF">2017-12-28T11:27:24Z</dcterms:modified>
</cp:coreProperties>
</file>